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lovAS\Documents\ИПС\I-345879_СКП_Гарасько\Разбивка_I-345879\Доторжка\"/>
    </mc:Choice>
  </mc:AlternateContent>
  <bookViews>
    <workbookView showHorizontalScroll="0" showVerticalScroll="0" showSheetTabs="0" xWindow="0" yWindow="0" windowWidth="14115" windowHeight="11265"/>
  </bookViews>
  <sheets>
    <sheet name="ССР тек" sheetId="1" r:id="rId1"/>
  </sheets>
  <definedNames>
    <definedName name="_xlnm.Print_Titles" localSheetId="0">'ССР тек'!$20:$20</definedName>
    <definedName name="_xlnm.Print_Area" localSheetId="0">'ССР тек'!$A$1:$H$67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5" i="1" l="1"/>
  <c r="G44" i="1" l="1"/>
  <c r="F55" i="1"/>
  <c r="F57" i="1"/>
  <c r="H36" i="1" l="1"/>
  <c r="L59" i="1" l="1"/>
  <c r="L57" i="1"/>
  <c r="G41" i="1" l="1"/>
  <c r="F41" i="1"/>
  <c r="E41" i="1"/>
  <c r="D41" i="1"/>
  <c r="F28" i="1"/>
  <c r="E28" i="1"/>
  <c r="D28" i="1"/>
  <c r="G52" i="1" l="1"/>
  <c r="H27" i="1" l="1"/>
  <c r="H28" i="1" s="1"/>
  <c r="H31" i="1" l="1"/>
  <c r="H32" i="1" l="1"/>
  <c r="E32" i="1"/>
  <c r="F32" i="1"/>
  <c r="G32" i="1"/>
  <c r="D32" i="1"/>
  <c r="H50" i="1" l="1"/>
  <c r="H24" i="1" l="1"/>
  <c r="H51" i="1" l="1"/>
  <c r="G28" i="1"/>
  <c r="F46" i="1"/>
  <c r="E46" i="1"/>
  <c r="D46" i="1"/>
  <c r="H23" i="1"/>
  <c r="E52" i="1" l="1"/>
  <c r="F52" i="1"/>
  <c r="D52" i="1"/>
  <c r="H40" i="1" l="1"/>
  <c r="H41" i="1" s="1"/>
  <c r="F37" i="1"/>
  <c r="G37" i="1"/>
  <c r="H22" i="1"/>
  <c r="E25" i="1"/>
  <c r="F25" i="1"/>
  <c r="G25" i="1"/>
  <c r="D25" i="1"/>
  <c r="G29" i="1" l="1"/>
  <c r="H25" i="1"/>
  <c r="G33" i="1" l="1"/>
  <c r="G38" i="1"/>
  <c r="F29" i="1"/>
  <c r="F38" i="1" s="1"/>
  <c r="F33" i="1" l="1"/>
  <c r="F42" i="1" s="1"/>
  <c r="F47" i="1" s="1"/>
  <c r="F53" i="1" s="1"/>
  <c r="F56" i="1" l="1"/>
  <c r="E29" i="1"/>
  <c r="F59" i="1" l="1"/>
  <c r="F60" i="1" s="1"/>
  <c r="F61" i="1" s="1"/>
  <c r="E35" i="1"/>
  <c r="E37" i="1" s="1"/>
  <c r="E38" i="1" s="1"/>
  <c r="E33" i="1"/>
  <c r="E42" i="1" l="1"/>
  <c r="E47" i="1" s="1"/>
  <c r="E53" i="1" s="1"/>
  <c r="E55" i="1" s="1"/>
  <c r="E56" i="1" l="1"/>
  <c r="E57" i="1" s="1"/>
  <c r="E59" i="1" l="1"/>
  <c r="E60" i="1" s="1"/>
  <c r="E61" i="1" s="1"/>
  <c r="G42" i="1"/>
  <c r="H49" i="1" l="1"/>
  <c r="H52" i="1" s="1"/>
  <c r="H29" i="1" l="1"/>
  <c r="H33" i="1" s="1"/>
  <c r="D29" i="1"/>
  <c r="D35" i="1" s="1"/>
  <c r="D33" i="1" l="1"/>
  <c r="H35" i="1" l="1"/>
  <c r="H37" i="1" s="1"/>
  <c r="H38" i="1" s="1"/>
  <c r="H42" i="1" s="1"/>
  <c r="D37" i="1"/>
  <c r="D38" i="1" s="1"/>
  <c r="D42" i="1" s="1"/>
  <c r="D47" i="1" s="1"/>
  <c r="H45" i="1" l="1"/>
  <c r="H44" i="1"/>
  <c r="D53" i="1"/>
  <c r="G46" i="1" l="1"/>
  <c r="G47" i="1" s="1"/>
  <c r="G53" i="1" s="1"/>
  <c r="G55" i="1" s="1"/>
  <c r="D55" i="1"/>
  <c r="D56" i="1" s="1"/>
  <c r="D57" i="1" s="1"/>
  <c r="D59" i="1" s="1"/>
  <c r="H46" i="1" l="1"/>
  <c r="H47" i="1" s="1"/>
  <c r="H53" i="1" s="1"/>
  <c r="M57" i="1" s="1"/>
  <c r="N57" i="1" s="1"/>
  <c r="D60" i="1"/>
  <c r="D61" i="1" s="1"/>
  <c r="G56" i="1"/>
  <c r="G57" i="1" s="1"/>
  <c r="G59" i="1" s="1"/>
  <c r="H55" i="1"/>
  <c r="H56" i="1" s="1"/>
  <c r="H57" i="1" l="1"/>
  <c r="M59" i="1" s="1"/>
  <c r="N59" i="1" s="1"/>
  <c r="G60" i="1" l="1"/>
  <c r="G61" i="1" s="1"/>
  <c r="H59" i="1"/>
  <c r="H60" i="1" s="1"/>
  <c r="H61" i="1" s="1"/>
</calcChain>
</file>

<file path=xl/sharedStrings.xml><?xml version="1.0" encoding="utf-8"?>
<sst xmlns="http://schemas.openxmlformats.org/spreadsheetml/2006/main" count="76" uniqueCount="74">
  <si>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</si>
  <si>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</si>
  <si>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</si>
  <si>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</si>
  <si>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</si>
  <si>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</si>
  <si>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</si>
  <si>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</si>
  <si>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</si>
  <si>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</si>
  <si>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</si>
  <si>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</si>
  <si>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</si>
  <si>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</si>
  <si>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</si>
  <si>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</si>
  <si>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</si>
  <si>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</si>
  <si>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</si>
  <si>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</si>
  <si>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</si>
  <si>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</si>
  <si>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</si>
  <si>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</si>
  <si>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</si>
  <si>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</si>
  <si>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</si>
  <si>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</si>
  <si>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</si>
  <si>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</si>
  <si>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</si>
  <si>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</si>
  <si>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</si>
  <si>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</si>
  <si>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</si>
  <si>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</si>
  <si>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</si>
  <si>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№09-01-01</t>
  </si>
  <si>
    <t>№02-01-01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</si>
  <si>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</si>
  <si>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</si>
  <si>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</si>
  <si>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</si>
  <si>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</si>
  <si>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</si>
  <si>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</si>
  <si>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</si>
  <si>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</si>
  <si>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</si>
  <si>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</si>
  <si>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 xml:space="preserve">Инженерно-геодезические изыскания </t>
  </si>
  <si>
    <t xml:space="preserve">Сводная смета </t>
  </si>
  <si>
    <t xml:space="preserve">Проектные работы </t>
  </si>
  <si>
    <t xml:space="preserve">Генеральный директор ООО "Инжпроектстрой" </t>
  </si>
  <si>
    <t xml:space="preserve">А.С. Руденков </t>
  </si>
  <si>
    <t>ССР</t>
  </si>
  <si>
    <t>Превышение</t>
  </si>
  <si>
    <t>ИПР</t>
  </si>
  <si>
    <t>УНЦ</t>
  </si>
  <si>
    <t>нет</t>
  </si>
  <si>
    <t>ТС-0,1%</t>
  </si>
  <si>
    <t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t>
  </si>
  <si>
    <t>I-345879</t>
  </si>
  <si>
    <t xml:space="preserve">СКП </t>
  </si>
  <si>
    <t>Дог.(ПИР/СМР) 
НМ-33/25-ПИР-СМР
от 29.08.2025</t>
  </si>
  <si>
    <t xml:space="preserve">ПНР ВЛ-10кВ </t>
  </si>
  <si>
    <t>Инженерно-геодезические изыскания</t>
  </si>
  <si>
    <t>Реконструкция ВЛ-10кВ ф.11</t>
  </si>
  <si>
    <t>№08-01-01</t>
  </si>
  <si>
    <t xml:space="preserve">Установка временных опор 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</si>
  <si>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</si>
  <si>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</si>
  <si>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Средства на возведение и разборку временных зданий и сооружений 1,5% (не требуется) </t>
  </si>
  <si>
    <t>2025.07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</si>
</sst>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2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</cellStyleXfs>
  <cellXfs count="12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5" fontId="2" fillId="0" borderId="1" xfId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0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0" borderId="1" xfId="4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17" fontId="11" fillId="0" borderId="0" xfId="0" applyNumberFormat="1" applyFont="1"/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11" fillId="0" borderId="0" xfId="0" applyFont="1" applyFill="1" applyAlignment="1"/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17" fontId="2" fillId="0" borderId="0" xfId="0" applyNumberFormat="1" applyFont="1" applyFill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</cellXfs>
  <cellStyles count="6">
    <cellStyle name="Обычный" xfId="0" builtinId="0"/>
    <cellStyle name="Обычный 65" xfId="3"/>
    <cellStyle name="Обычный_Звездный бульвар" xfId="4"/>
    <cellStyle name="Обычный_Здание Моссвета ССР  Типовой" xfId="5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229961</xdr:colOff>
      <xdr:row>8</xdr:row>
      <xdr:rowOff>357187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2D43B25-B75B-4310-907F-6EB0E8602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94930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view="pageBreakPreview" zoomScale="80" zoomScaleNormal="80" zoomScaleSheetLayoutView="80" workbookViewId="0">
      <selection activeCell="D59" sqref="D59"/>
    </sheetView>
  </sheetViews>
  <sheetFormatPr defaultRowHeight="15" x14ac:dyDescent="0.25"/>
  <cols>
    <col min="1" max="1" width="5.140625" customWidth="1"/>
    <col min="2" max="2" width="17.8554687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85546875" bestFit="1" customWidth="1"/>
    <col min="10" max="10" width="19.5703125" bestFit="1" customWidth="1"/>
    <col min="11" max="11" width="18.140625" customWidth="1"/>
    <col min="12" max="12" width="20" customWidth="1"/>
    <col min="13" max="13" width="15.7109375" customWidth="1"/>
    <col min="14" max="14" width="12.85546875" bestFit="1" customWidth="1"/>
  </cols>
  <sheetData>
    <row r="1" spans="1:8" s="13" customFormat="1" ht="15.75" x14ac:dyDescent="0.25">
      <c r="B1" s="117"/>
      <c r="C1" s="117"/>
      <c r="D1" s="117"/>
      <c r="E1" s="117"/>
      <c r="F1" s="7"/>
      <c r="G1" s="122"/>
      <c r="H1" s="122"/>
    </row>
    <row r="2" spans="1:8" s="13" customFormat="1" ht="15.75" x14ac:dyDescent="0.25">
      <c r="B2" s="118"/>
      <c r="C2" s="118"/>
      <c r="D2" s="118"/>
      <c r="E2" s="118"/>
      <c r="F2" s="14"/>
      <c r="G2" s="118"/>
      <c r="H2" s="118"/>
    </row>
    <row r="3" spans="1:8" s="13" customFormat="1" ht="15" customHeight="1" x14ac:dyDescent="0.25">
      <c r="B3" s="119"/>
      <c r="C3" s="120"/>
      <c r="D3" s="120"/>
      <c r="E3" s="120"/>
      <c r="F3" s="15"/>
      <c r="G3" s="120"/>
      <c r="H3" s="120"/>
    </row>
    <row r="4" spans="1:8" s="13" customFormat="1" ht="15.75" x14ac:dyDescent="0.25">
      <c r="B4" s="121"/>
      <c r="C4" s="121"/>
      <c r="D4" s="121"/>
      <c r="E4" s="121"/>
      <c r="F4" s="16"/>
      <c r="G4" s="121"/>
      <c r="H4" s="121"/>
    </row>
    <row r="5" spans="1:8" s="13" customFormat="1" ht="33.75" customHeight="1" x14ac:dyDescent="0.25">
      <c r="B5" s="121"/>
      <c r="C5" s="121"/>
      <c r="D5" s="121"/>
      <c r="E5" s="121"/>
      <c r="F5" s="16"/>
      <c r="G5" s="121"/>
      <c r="H5" s="121"/>
    </row>
    <row r="6" spans="1:8" s="13" customFormat="1" ht="33.75" customHeight="1" x14ac:dyDescent="0.25">
      <c r="B6" s="81"/>
      <c r="C6" s="81"/>
      <c r="D6" s="81"/>
      <c r="E6" s="81"/>
      <c r="F6" s="16"/>
      <c r="G6" s="81"/>
      <c r="H6" s="81"/>
    </row>
    <row r="7" spans="1:8" s="13" customFormat="1" ht="33.75" customHeight="1" x14ac:dyDescent="0.25">
      <c r="B7" s="81"/>
      <c r="C7" s="81"/>
      <c r="D7" s="81"/>
      <c r="E7" s="81"/>
      <c r="F7" s="16"/>
      <c r="G7" s="81"/>
      <c r="H7" s="81"/>
    </row>
    <row r="8" spans="1:8" s="13" customFormat="1" ht="25.5" customHeight="1" x14ac:dyDescent="0.25">
      <c r="B8" s="107"/>
      <c r="C8" s="107"/>
      <c r="D8" s="107"/>
      <c r="E8" s="107"/>
      <c r="F8" s="9"/>
      <c r="G8" s="107"/>
      <c r="H8" s="107"/>
    </row>
    <row r="9" spans="1:8" s="13" customFormat="1" ht="61.5" customHeight="1" x14ac:dyDescent="0.25">
      <c r="B9" s="65"/>
      <c r="F9" s="17"/>
    </row>
    <row r="10" spans="1:8" s="13" customFormat="1" ht="15.75" x14ac:dyDescent="0.25">
      <c r="B10" s="17"/>
      <c r="F10" s="17"/>
    </row>
    <row r="11" spans="1:8" s="13" customFormat="1" ht="21" x14ac:dyDescent="0.35">
      <c r="B11" s="108" t="s">
        <v>19</v>
      </c>
      <c r="C11" s="108"/>
      <c r="D11" s="108"/>
      <c r="E11" s="108"/>
      <c r="F11" s="108"/>
      <c r="G11" s="108"/>
      <c r="H11" s="108"/>
    </row>
    <row r="12" spans="1:8" s="13" customFormat="1" ht="15.75" x14ac:dyDescent="0.25">
      <c r="B12" s="17"/>
      <c r="F12" s="17"/>
    </row>
    <row r="13" spans="1:8" s="13" customFormat="1" ht="49.5" customHeight="1" x14ac:dyDescent="0.25">
      <c r="A13" s="116" t="s">
        <v>61</v>
      </c>
      <c r="B13" s="116"/>
      <c r="C13" s="116"/>
      <c r="D13" s="116"/>
      <c r="E13" s="116"/>
      <c r="F13" s="116"/>
      <c r="G13" s="116"/>
      <c r="H13" s="116"/>
    </row>
    <row r="14" spans="1:8" s="13" customFormat="1" ht="15" customHeight="1" x14ac:dyDescent="0.25">
      <c r="A14" s="18"/>
      <c r="B14" s="115" t="s">
        <v>20</v>
      </c>
      <c r="C14" s="115"/>
      <c r="D14" s="115"/>
      <c r="E14" s="115"/>
      <c r="F14" s="115"/>
      <c r="G14" s="115"/>
      <c r="H14" s="115"/>
    </row>
    <row r="15" spans="1:8" s="13" customFormat="1" ht="15.75" x14ac:dyDescent="0.25">
      <c r="D15" s="114"/>
      <c r="E15" s="114"/>
      <c r="F15" s="114"/>
    </row>
    <row r="16" spans="1:8" s="13" customFormat="1" ht="21" x14ac:dyDescent="0.35">
      <c r="A16" s="19"/>
      <c r="B16" s="26"/>
      <c r="C16" s="26"/>
      <c r="D16" s="26"/>
      <c r="E16" s="26"/>
      <c r="F16" s="26"/>
      <c r="G16" s="26"/>
      <c r="H16" s="26"/>
    </row>
    <row r="17" spans="1:10" s="13" customFormat="1" ht="21" x14ac:dyDescent="0.35">
      <c r="A17" s="86" t="s">
        <v>26</v>
      </c>
      <c r="B17" s="87"/>
      <c r="C17" s="88"/>
      <c r="D17" s="89" t="s">
        <v>73</v>
      </c>
      <c r="E17" s="26"/>
      <c r="F17" s="26"/>
      <c r="G17" s="26"/>
      <c r="H17" s="26"/>
      <c r="I17" s="82"/>
    </row>
    <row r="18" spans="1:10" s="2" customFormat="1" ht="22.5" customHeight="1" x14ac:dyDescent="0.25">
      <c r="A18" s="109" t="s">
        <v>0</v>
      </c>
      <c r="B18" s="109" t="s">
        <v>1</v>
      </c>
      <c r="C18" s="109" t="s">
        <v>2</v>
      </c>
      <c r="D18" s="109" t="s">
        <v>33</v>
      </c>
      <c r="E18" s="109"/>
      <c r="F18" s="109"/>
      <c r="G18" s="109"/>
      <c r="H18" s="109" t="s">
        <v>17</v>
      </c>
      <c r="I18" s="1"/>
      <c r="J18" s="1"/>
    </row>
    <row r="19" spans="1:10" s="2" customFormat="1" ht="33" customHeight="1" x14ac:dyDescent="0.25">
      <c r="A19" s="109"/>
      <c r="B19" s="109"/>
      <c r="C19" s="109"/>
      <c r="D19" s="28" t="s">
        <v>27</v>
      </c>
      <c r="E19" s="28" t="s">
        <v>28</v>
      </c>
      <c r="F19" s="29" t="s">
        <v>29</v>
      </c>
      <c r="G19" s="29" t="s">
        <v>30</v>
      </c>
      <c r="H19" s="109"/>
    </row>
    <row r="20" spans="1:10" s="3" customFormat="1" ht="11.25" customHeight="1" x14ac:dyDescent="0.25">
      <c r="A20" s="4">
        <v>1</v>
      </c>
      <c r="B20" s="4">
        <v>2</v>
      </c>
      <c r="C20" s="4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</row>
    <row r="21" spans="1:10" s="6" customFormat="1" ht="21" customHeight="1" x14ac:dyDescent="0.25">
      <c r="A21" s="20"/>
      <c r="B21" s="110" t="s">
        <v>25</v>
      </c>
      <c r="C21" s="110"/>
      <c r="D21" s="110"/>
      <c r="E21" s="110"/>
      <c r="F21" s="110"/>
      <c r="G21" s="110"/>
      <c r="H21" s="34"/>
    </row>
    <row r="22" spans="1:10" s="6" customFormat="1" hidden="1" x14ac:dyDescent="0.25">
      <c r="A22" s="35">
        <v>1</v>
      </c>
      <c r="B22" s="35"/>
      <c r="C22" s="36"/>
      <c r="D22" s="37"/>
      <c r="E22" s="37"/>
      <c r="F22" s="37"/>
      <c r="G22" s="37"/>
      <c r="H22" s="38">
        <f>SUM(D22:G22)</f>
        <v>0</v>
      </c>
    </row>
    <row r="23" spans="1:10" s="6" customFormat="1" hidden="1" x14ac:dyDescent="0.25">
      <c r="A23" s="35">
        <v>2</v>
      </c>
      <c r="B23" s="35"/>
      <c r="C23" s="36"/>
      <c r="D23" s="37"/>
      <c r="E23" s="37"/>
      <c r="F23" s="37"/>
      <c r="G23" s="37"/>
      <c r="H23" s="38">
        <f t="shared" ref="H23:H24" si="0">SUM(D23:G23)</f>
        <v>0</v>
      </c>
    </row>
    <row r="24" spans="1:10" s="6" customFormat="1" hidden="1" x14ac:dyDescent="0.25">
      <c r="A24" s="35">
        <v>3</v>
      </c>
      <c r="B24" s="36"/>
      <c r="C24" s="36"/>
      <c r="D24" s="37"/>
      <c r="E24" s="37"/>
      <c r="F24" s="37"/>
      <c r="G24" s="37"/>
      <c r="H24" s="38">
        <f t="shared" si="0"/>
        <v>0</v>
      </c>
    </row>
    <row r="25" spans="1:10" s="8" customFormat="1" x14ac:dyDescent="0.25">
      <c r="A25" s="111" t="s">
        <v>24</v>
      </c>
      <c r="B25" s="112"/>
      <c r="C25" s="113"/>
      <c r="D25" s="11">
        <f>SUM(D22:D24)</f>
        <v>0</v>
      </c>
      <c r="E25" s="11">
        <f>SUM(E22:E24)</f>
        <v>0</v>
      </c>
      <c r="F25" s="11">
        <f>SUM(F22:F24)</f>
        <v>0</v>
      </c>
      <c r="G25" s="11">
        <f>SUM(G22:G24)</f>
        <v>0</v>
      </c>
      <c r="H25" s="11">
        <f>SUM(H22:H24)</f>
        <v>0</v>
      </c>
    </row>
    <row r="26" spans="1:10" s="6" customFormat="1" ht="16.5" customHeight="1" x14ac:dyDescent="0.25">
      <c r="A26" s="20"/>
      <c r="B26" s="110" t="s">
        <v>3</v>
      </c>
      <c r="C26" s="110"/>
      <c r="D26" s="110"/>
      <c r="E26" s="110"/>
      <c r="F26" s="110"/>
      <c r="G26" s="110"/>
      <c r="H26" s="34"/>
    </row>
    <row r="27" spans="1:10" s="6" customFormat="1" x14ac:dyDescent="0.25">
      <c r="A27" s="35">
        <v>1</v>
      </c>
      <c r="B27" s="35" t="s">
        <v>38</v>
      </c>
      <c r="C27" s="78" t="s">
        <v>67</v>
      </c>
      <c r="D27" s="37">
        <v>123.29</v>
      </c>
      <c r="E27" s="37">
        <v>21.05</v>
      </c>
      <c r="F27" s="37">
        <v>61.85</v>
      </c>
      <c r="G27" s="37"/>
      <c r="H27" s="38">
        <f>SUM(D27:G27)</f>
        <v>206.19</v>
      </c>
    </row>
    <row r="28" spans="1:10" s="39" customFormat="1" x14ac:dyDescent="0.25">
      <c r="A28" s="98" t="s">
        <v>5</v>
      </c>
      <c r="B28" s="99"/>
      <c r="C28" s="100"/>
      <c r="D28" s="52">
        <f>SUM(D27:D27)</f>
        <v>123.29</v>
      </c>
      <c r="E28" s="52">
        <f>SUM(E27:E27)</f>
        <v>21.05</v>
      </c>
      <c r="F28" s="52">
        <f>SUM(F27:F27)</f>
        <v>61.85</v>
      </c>
      <c r="G28" s="52">
        <f>SUM(G27:G27)</f>
        <v>0</v>
      </c>
      <c r="H28" s="52">
        <f>SUM(H27:H27)</f>
        <v>206.19</v>
      </c>
    </row>
    <row r="29" spans="1:10" s="8" customFormat="1" x14ac:dyDescent="0.25">
      <c r="A29" s="101" t="s">
        <v>6</v>
      </c>
      <c r="B29" s="102"/>
      <c r="C29" s="103"/>
      <c r="D29" s="12">
        <f>D25+D28</f>
        <v>123.29</v>
      </c>
      <c r="E29" s="12">
        <f>E25+E28</f>
        <v>21.05</v>
      </c>
      <c r="F29" s="12">
        <f>F25+F28</f>
        <v>61.85</v>
      </c>
      <c r="G29" s="12">
        <f>G25+G28</f>
        <v>0</v>
      </c>
      <c r="H29" s="12">
        <f>H25+H28</f>
        <v>206.19</v>
      </c>
    </row>
    <row r="30" spans="1:10" s="8" customFormat="1" hidden="1" x14ac:dyDescent="0.25">
      <c r="A30" s="56"/>
      <c r="B30" s="90" t="s">
        <v>39</v>
      </c>
      <c r="C30" s="90"/>
      <c r="D30" s="90"/>
      <c r="E30" s="90"/>
      <c r="F30" s="90"/>
      <c r="G30" s="91"/>
      <c r="H30" s="57"/>
    </row>
    <row r="31" spans="1:10" s="8" customFormat="1" hidden="1" x14ac:dyDescent="0.25">
      <c r="A31" s="56">
        <v>5</v>
      </c>
      <c r="B31" s="35" t="s">
        <v>40</v>
      </c>
      <c r="C31" s="35" t="s">
        <v>41</v>
      </c>
      <c r="D31" s="12"/>
      <c r="E31" s="12">
        <v>0</v>
      </c>
      <c r="F31" s="12">
        <v>0</v>
      </c>
      <c r="G31" s="12"/>
      <c r="H31" s="12">
        <f>SUM(D31:G31)</f>
        <v>0</v>
      </c>
    </row>
    <row r="32" spans="1:10" s="8" customFormat="1" hidden="1" x14ac:dyDescent="0.25">
      <c r="A32" s="92" t="s">
        <v>42</v>
      </c>
      <c r="B32" s="93"/>
      <c r="C32" s="93"/>
      <c r="D32" s="12">
        <f>SUM(D31:D31)</f>
        <v>0</v>
      </c>
      <c r="E32" s="12">
        <f>SUM(E31:E31)</f>
        <v>0</v>
      </c>
      <c r="F32" s="12">
        <f>SUM(F31:F31)</f>
        <v>0</v>
      </c>
      <c r="G32" s="12">
        <f>SUM(G31:G31)</f>
        <v>0</v>
      </c>
      <c r="H32" s="12">
        <f>SUM(H31:H31)</f>
        <v>0</v>
      </c>
    </row>
    <row r="33" spans="1:10" s="8" customFormat="1" hidden="1" x14ac:dyDescent="0.25">
      <c r="A33" s="94" t="s">
        <v>43</v>
      </c>
      <c r="B33" s="95"/>
      <c r="C33" s="96"/>
      <c r="D33" s="12">
        <f>D29+D32</f>
        <v>123.29</v>
      </c>
      <c r="E33" s="12">
        <f>E29+E32</f>
        <v>21.05</v>
      </c>
      <c r="F33" s="12">
        <f>F29+F32</f>
        <v>61.85</v>
      </c>
      <c r="G33" s="12">
        <f>G29+G32</f>
        <v>0</v>
      </c>
      <c r="H33" s="12">
        <f>H29+H32</f>
        <v>206.19</v>
      </c>
      <c r="J33" s="58"/>
    </row>
    <row r="34" spans="1:10" s="6" customFormat="1" ht="28.5" customHeight="1" x14ac:dyDescent="0.25">
      <c r="A34" s="21"/>
      <c r="B34" s="90" t="s">
        <v>23</v>
      </c>
      <c r="C34" s="90"/>
      <c r="D34" s="90"/>
      <c r="E34" s="90"/>
      <c r="F34" s="90"/>
      <c r="G34" s="90"/>
      <c r="H34" s="34"/>
      <c r="J34" s="59"/>
    </row>
    <row r="35" spans="1:10" s="6" customFormat="1" ht="45" x14ac:dyDescent="0.25">
      <c r="A35" s="35">
        <v>2</v>
      </c>
      <c r="B35" s="83" t="s">
        <v>45</v>
      </c>
      <c r="C35" s="84" t="s">
        <v>72</v>
      </c>
      <c r="D35" s="37">
        <f>D29*0.015*0</f>
        <v>0</v>
      </c>
      <c r="E35" s="37">
        <f>E29*0.015*0</f>
        <v>0</v>
      </c>
      <c r="F35" s="37"/>
      <c r="G35" s="37"/>
      <c r="H35" s="38">
        <f>SUM(D35:G35)</f>
        <v>0</v>
      </c>
      <c r="I35" s="27"/>
      <c r="J35" s="49"/>
    </row>
    <row r="36" spans="1:10" s="6" customFormat="1" x14ac:dyDescent="0.25">
      <c r="A36" s="35">
        <v>3</v>
      </c>
      <c r="B36" s="35" t="s">
        <v>68</v>
      </c>
      <c r="C36" s="84" t="s">
        <v>69</v>
      </c>
      <c r="D36" s="37"/>
      <c r="E36" s="37"/>
      <c r="F36" s="37"/>
      <c r="G36" s="37"/>
      <c r="H36" s="38">
        <f>SUM(D36:G36)</f>
        <v>0</v>
      </c>
      <c r="I36" s="27"/>
      <c r="J36" s="49"/>
    </row>
    <row r="37" spans="1:10" s="6" customFormat="1" x14ac:dyDescent="0.25">
      <c r="A37" s="98" t="s">
        <v>21</v>
      </c>
      <c r="B37" s="99"/>
      <c r="C37" s="100"/>
      <c r="D37" s="11">
        <f>SUM(D35:D36)</f>
        <v>0</v>
      </c>
      <c r="E37" s="11">
        <f>SUM(E35:E36)</f>
        <v>0</v>
      </c>
      <c r="F37" s="11">
        <f>SUM(F35:F35)</f>
        <v>0</v>
      </c>
      <c r="G37" s="11">
        <f>SUM(G35:G35)</f>
        <v>0</v>
      </c>
      <c r="H37" s="11">
        <f>SUM(H35:H36)</f>
        <v>0</v>
      </c>
      <c r="J37" s="50"/>
    </row>
    <row r="38" spans="1:10" s="6" customFormat="1" x14ac:dyDescent="0.25">
      <c r="A38" s="101" t="s">
        <v>22</v>
      </c>
      <c r="B38" s="102"/>
      <c r="C38" s="103"/>
      <c r="D38" s="12">
        <f>D29+D37</f>
        <v>123.29</v>
      </c>
      <c r="E38" s="12">
        <f t="shared" ref="E38:G38" si="1">E29+E37</f>
        <v>21.05</v>
      </c>
      <c r="F38" s="12">
        <f t="shared" si="1"/>
        <v>61.85</v>
      </c>
      <c r="G38" s="12">
        <f t="shared" si="1"/>
        <v>0</v>
      </c>
      <c r="H38" s="12">
        <f>H33+H37</f>
        <v>206.19</v>
      </c>
      <c r="J38" s="60"/>
    </row>
    <row r="39" spans="1:10" s="6" customFormat="1" ht="20.25" customHeight="1" x14ac:dyDescent="0.25">
      <c r="A39" s="40"/>
      <c r="B39" s="97" t="s">
        <v>7</v>
      </c>
      <c r="C39" s="97"/>
      <c r="D39" s="97"/>
      <c r="E39" s="97"/>
      <c r="F39" s="97"/>
      <c r="G39" s="97"/>
      <c r="H39" s="41"/>
    </row>
    <row r="40" spans="1:10" s="6" customFormat="1" ht="21.75" customHeight="1" x14ac:dyDescent="0.25">
      <c r="A40" s="35">
        <v>4</v>
      </c>
      <c r="B40" s="35" t="s">
        <v>37</v>
      </c>
      <c r="C40" s="79" t="s">
        <v>65</v>
      </c>
      <c r="D40" s="37"/>
      <c r="E40" s="37"/>
      <c r="F40" s="37"/>
      <c r="G40" s="37">
        <v>14.05</v>
      </c>
      <c r="H40" s="38">
        <f t="shared" ref="H40" si="2">SUM(D40:G40)</f>
        <v>14.05</v>
      </c>
    </row>
    <row r="41" spans="1:10" s="6" customFormat="1" x14ac:dyDescent="0.25">
      <c r="A41" s="104" t="s">
        <v>8</v>
      </c>
      <c r="B41" s="105"/>
      <c r="C41" s="106"/>
      <c r="D41" s="53">
        <f>SUM(D40:D40)</f>
        <v>0</v>
      </c>
      <c r="E41" s="53">
        <f>SUM(E40:E40)</f>
        <v>0</v>
      </c>
      <c r="F41" s="53">
        <f>SUM(F40:F40)</f>
        <v>0</v>
      </c>
      <c r="G41" s="53">
        <f>SUM(G40:G40)</f>
        <v>14.05</v>
      </c>
      <c r="H41" s="53">
        <f>SUM(H40:H40)</f>
        <v>14.05</v>
      </c>
    </row>
    <row r="42" spans="1:10" s="6" customFormat="1" x14ac:dyDescent="0.25">
      <c r="A42" s="98" t="s">
        <v>9</v>
      </c>
      <c r="B42" s="99"/>
      <c r="C42" s="100"/>
      <c r="D42" s="52">
        <f>D38+D41</f>
        <v>123.29</v>
      </c>
      <c r="E42" s="52">
        <f>E38+E41</f>
        <v>21.05</v>
      </c>
      <c r="F42" s="52">
        <f>F38+F41</f>
        <v>61.85</v>
      </c>
      <c r="G42" s="52">
        <f>G38+G41</f>
        <v>14.05</v>
      </c>
      <c r="H42" s="52">
        <f>H38+H41</f>
        <v>220.24</v>
      </c>
      <c r="J42" s="50"/>
    </row>
    <row r="43" spans="1:10" s="6" customFormat="1" ht="28.5" customHeight="1" x14ac:dyDescent="0.25">
      <c r="A43" s="21"/>
      <c r="B43" s="90" t="s">
        <v>10</v>
      </c>
      <c r="C43" s="90"/>
      <c r="D43" s="90"/>
      <c r="E43" s="90"/>
      <c r="F43" s="90"/>
      <c r="G43" s="90"/>
      <c r="H43" s="30"/>
    </row>
    <row r="44" spans="1:10" s="6" customFormat="1" ht="67.5" customHeight="1" x14ac:dyDescent="0.25">
      <c r="A44" s="35">
        <v>5</v>
      </c>
      <c r="B44" s="64" t="s">
        <v>46</v>
      </c>
      <c r="C44" s="45" t="s">
        <v>36</v>
      </c>
      <c r="D44" s="37"/>
      <c r="E44" s="37"/>
      <c r="F44" s="37"/>
      <c r="G44" s="37">
        <f>0.0214*H42</f>
        <v>4.71</v>
      </c>
      <c r="H44" s="38">
        <f t="shared" ref="H44:H46" si="3">SUM(D44:G44)</f>
        <v>4.71</v>
      </c>
    </row>
    <row r="45" spans="1:10" s="6" customFormat="1" ht="93" customHeight="1" x14ac:dyDescent="0.25">
      <c r="A45" s="43">
        <v>6</v>
      </c>
      <c r="B45" s="44" t="s">
        <v>48</v>
      </c>
      <c r="C45" s="42" t="s">
        <v>49</v>
      </c>
      <c r="D45" s="37"/>
      <c r="E45" s="37"/>
      <c r="F45" s="37"/>
      <c r="G45" s="37">
        <f>ROUNDDOWN((H42+H52)*0.0393,2)</f>
        <v>8.65</v>
      </c>
      <c r="H45" s="38">
        <f t="shared" si="3"/>
        <v>8.65</v>
      </c>
    </row>
    <row r="46" spans="1:10" s="6" customFormat="1" x14ac:dyDescent="0.25">
      <c r="A46" s="111" t="s">
        <v>11</v>
      </c>
      <c r="B46" s="112"/>
      <c r="C46" s="113"/>
      <c r="D46" s="11">
        <f>SUM(D44:D45)</f>
        <v>0</v>
      </c>
      <c r="E46" s="11">
        <f>SUM(E44:E45)</f>
        <v>0</v>
      </c>
      <c r="F46" s="11">
        <f>SUM(F44:F45)</f>
        <v>0</v>
      </c>
      <c r="G46" s="11">
        <f>SUM(G44:G45)</f>
        <v>13.36</v>
      </c>
      <c r="H46" s="11">
        <f t="shared" si="3"/>
        <v>13.36</v>
      </c>
    </row>
    <row r="47" spans="1:10" s="6" customFormat="1" x14ac:dyDescent="0.25">
      <c r="A47" s="101" t="s">
        <v>12</v>
      </c>
      <c r="B47" s="102"/>
      <c r="C47" s="103"/>
      <c r="D47" s="12">
        <f>D42+D46</f>
        <v>123.29</v>
      </c>
      <c r="E47" s="12">
        <f>E42+E46</f>
        <v>21.05</v>
      </c>
      <c r="F47" s="12">
        <f>F42+F46</f>
        <v>61.85</v>
      </c>
      <c r="G47" s="12">
        <f>G42+G46</f>
        <v>27.41</v>
      </c>
      <c r="H47" s="12">
        <f>H42+H46</f>
        <v>233.6</v>
      </c>
    </row>
    <row r="48" spans="1:10" s="6" customFormat="1" ht="28.9" customHeight="1" x14ac:dyDescent="0.25">
      <c r="A48" s="40"/>
      <c r="B48" s="97" t="s">
        <v>13</v>
      </c>
      <c r="C48" s="97"/>
      <c r="D48" s="97"/>
      <c r="E48" s="97"/>
      <c r="F48" s="97"/>
      <c r="G48" s="97"/>
      <c r="H48" s="35"/>
    </row>
    <row r="49" spans="1:16" s="6" customFormat="1" hidden="1" x14ac:dyDescent="0.25">
      <c r="A49" s="35">
        <v>12</v>
      </c>
      <c r="B49" s="61" t="s">
        <v>51</v>
      </c>
      <c r="C49" s="62" t="s">
        <v>50</v>
      </c>
      <c r="D49" s="37"/>
      <c r="E49" s="37"/>
      <c r="F49" s="37"/>
      <c r="G49" s="37"/>
      <c r="H49" s="71">
        <f t="shared" ref="H49:H51" si="4">SUM(D49:G49)</f>
        <v>0</v>
      </c>
    </row>
    <row r="50" spans="1:16" s="6" customFormat="1" ht="32.25" customHeight="1" x14ac:dyDescent="0.25">
      <c r="A50" s="35">
        <v>7</v>
      </c>
      <c r="B50" s="61" t="s">
        <v>51</v>
      </c>
      <c r="C50" s="62" t="s">
        <v>52</v>
      </c>
      <c r="D50" s="37"/>
      <c r="E50" s="37"/>
      <c r="F50" s="37"/>
      <c r="G50" s="37">
        <v>0</v>
      </c>
      <c r="H50" s="71">
        <f t="shared" ref="H50" si="5">SUM(D50:G50)</f>
        <v>0</v>
      </c>
      <c r="I50" s="77"/>
    </row>
    <row r="51" spans="1:16" s="6" customFormat="1" ht="32.25" customHeight="1" x14ac:dyDescent="0.25">
      <c r="A51" s="43">
        <v>8</v>
      </c>
      <c r="B51" s="61" t="s">
        <v>51</v>
      </c>
      <c r="C51" s="63" t="s">
        <v>66</v>
      </c>
      <c r="D51" s="37"/>
      <c r="E51" s="37"/>
      <c r="F51" s="37"/>
      <c r="G51" s="37">
        <v>0</v>
      </c>
      <c r="H51" s="71">
        <f t="shared" si="4"/>
        <v>0</v>
      </c>
      <c r="I51" s="77"/>
    </row>
    <row r="52" spans="1:16" s="6" customFormat="1" ht="32.25" customHeight="1" x14ac:dyDescent="0.25">
      <c r="A52" s="104" t="s">
        <v>14</v>
      </c>
      <c r="B52" s="105"/>
      <c r="C52" s="106"/>
      <c r="D52" s="53">
        <f>SUM(D49:D51)</f>
        <v>0</v>
      </c>
      <c r="E52" s="53">
        <f>SUM(E49:E51)</f>
        <v>0</v>
      </c>
      <c r="F52" s="53">
        <f>SUM(F49:F51)</f>
        <v>0</v>
      </c>
      <c r="G52" s="52">
        <f>SUM(G49:G51)</f>
        <v>0</v>
      </c>
      <c r="H52" s="52">
        <f>SUM(H49:H51)</f>
        <v>0</v>
      </c>
    </row>
    <row r="53" spans="1:16" s="6" customFormat="1" x14ac:dyDescent="0.25">
      <c r="A53" s="98" t="s">
        <v>15</v>
      </c>
      <c r="B53" s="99"/>
      <c r="C53" s="100"/>
      <c r="D53" s="52">
        <f>D47+D52</f>
        <v>123.29</v>
      </c>
      <c r="E53" s="52">
        <f>E47+E52</f>
        <v>21.05</v>
      </c>
      <c r="F53" s="52">
        <f>F47+F52</f>
        <v>61.85</v>
      </c>
      <c r="G53" s="52">
        <f>G47+G52</f>
        <v>27.41</v>
      </c>
      <c r="H53" s="52">
        <f>H52+H47</f>
        <v>233.6</v>
      </c>
    </row>
    <row r="54" spans="1:16" s="6" customFormat="1" ht="28.9" customHeight="1" x14ac:dyDescent="0.25">
      <c r="A54" s="21"/>
      <c r="B54" s="97" t="s">
        <v>16</v>
      </c>
      <c r="C54" s="97"/>
      <c r="D54" s="97"/>
      <c r="E54" s="97"/>
      <c r="F54" s="97"/>
      <c r="G54" s="97"/>
      <c r="H54" s="35"/>
      <c r="I54" s="66"/>
    </row>
    <row r="55" spans="1:16" s="6" customFormat="1" ht="30" x14ac:dyDescent="0.25">
      <c r="A55" s="35">
        <v>9</v>
      </c>
      <c r="B55" s="44" t="s">
        <v>47</v>
      </c>
      <c r="C55" s="45" t="s">
        <v>44</v>
      </c>
      <c r="D55" s="37">
        <f>0.03*D53</f>
        <v>3.7</v>
      </c>
      <c r="E55" s="37">
        <f>0.03*E53-0.01</f>
        <v>0.62</v>
      </c>
      <c r="F55" s="37">
        <f>0.03*F53</f>
        <v>1.86</v>
      </c>
      <c r="G55" s="37">
        <f>0.03*G53</f>
        <v>0.82</v>
      </c>
      <c r="H55" s="38">
        <f>SUM(D55:G55)</f>
        <v>7</v>
      </c>
      <c r="I55" s="67"/>
      <c r="L55" s="3" t="s">
        <v>63</v>
      </c>
      <c r="M55" s="3"/>
      <c r="N55" s="50"/>
    </row>
    <row r="56" spans="1:16" s="6" customFormat="1" x14ac:dyDescent="0.25">
      <c r="A56" s="46"/>
      <c r="B56" s="46"/>
      <c r="C56" s="47" t="s">
        <v>31</v>
      </c>
      <c r="D56" s="54">
        <f>SUM(D55:D55)</f>
        <v>3.7</v>
      </c>
      <c r="E56" s="54">
        <f>SUM(E55:E55)</f>
        <v>0.62</v>
      </c>
      <c r="F56" s="54">
        <f>SUM(F55:F55)</f>
        <v>1.86</v>
      </c>
      <c r="G56" s="54">
        <f>SUM(G55:G55)</f>
        <v>0.82</v>
      </c>
      <c r="H56" s="54">
        <f>SUM(H55:H55)</f>
        <v>7</v>
      </c>
      <c r="I56" s="66"/>
      <c r="K56" s="72" t="s">
        <v>62</v>
      </c>
      <c r="M56" s="3" t="s">
        <v>55</v>
      </c>
      <c r="N56" s="73" t="s">
        <v>56</v>
      </c>
    </row>
    <row r="57" spans="1:16" s="10" customFormat="1" ht="30" customHeight="1" x14ac:dyDescent="0.25">
      <c r="A57" s="31"/>
      <c r="B57" s="46"/>
      <c r="C57" s="46" t="s">
        <v>32</v>
      </c>
      <c r="D57" s="52">
        <f>D53+D56</f>
        <v>126.99</v>
      </c>
      <c r="E57" s="52">
        <f>E53+E56</f>
        <v>21.67</v>
      </c>
      <c r="F57" s="52">
        <f>F53+F56</f>
        <v>63.71</v>
      </c>
      <c r="G57" s="52">
        <f>G53+G56</f>
        <v>28.23</v>
      </c>
      <c r="H57" s="52">
        <f>H53+H56</f>
        <v>240.6</v>
      </c>
      <c r="I57" s="68"/>
      <c r="J57" s="48"/>
      <c r="K57" s="74" t="s">
        <v>64</v>
      </c>
      <c r="L57" s="48">
        <f>1584173.83/1000</f>
        <v>1584.17</v>
      </c>
      <c r="M57" s="48">
        <f>H53-H46</f>
        <v>220.24</v>
      </c>
      <c r="N57" s="48">
        <f>M57-L57</f>
        <v>-1363.93</v>
      </c>
      <c r="O57" s="6"/>
      <c r="P57" s="6"/>
    </row>
    <row r="58" spans="1:16" s="10" customFormat="1" x14ac:dyDescent="0.25">
      <c r="A58" s="31"/>
      <c r="B58" s="97" t="s">
        <v>34</v>
      </c>
      <c r="C58" s="97"/>
      <c r="D58" s="97"/>
      <c r="E58" s="97"/>
      <c r="F58" s="97"/>
      <c r="G58" s="97"/>
      <c r="H58" s="52"/>
      <c r="I58" s="69"/>
      <c r="O58" s="50"/>
      <c r="P58" s="6"/>
    </row>
    <row r="59" spans="1:16" s="10" customFormat="1" ht="60" x14ac:dyDescent="0.25">
      <c r="A59" s="35">
        <v>10</v>
      </c>
      <c r="B59" s="80" t="s">
        <v>70</v>
      </c>
      <c r="C59" s="85" t="s">
        <v>71</v>
      </c>
      <c r="D59" s="37">
        <f>0.22*D57</f>
        <v>27.94</v>
      </c>
      <c r="E59" s="37">
        <f>0.22*E57</f>
        <v>4.7699999999999996</v>
      </c>
      <c r="F59" s="37">
        <f>0.22*F57</f>
        <v>14.02</v>
      </c>
      <c r="G59" s="37">
        <f>0.22*G57</f>
        <v>6.21</v>
      </c>
      <c r="H59" s="52">
        <f t="shared" ref="H59" si="6">SUM(D59:G59)</f>
        <v>52.94</v>
      </c>
      <c r="I59" s="70"/>
      <c r="J59" s="48"/>
      <c r="K59" s="73" t="s">
        <v>57</v>
      </c>
      <c r="L59" s="48">
        <f>1752462.85/1000</f>
        <v>1752.46</v>
      </c>
      <c r="M59" s="75">
        <f>H57</f>
        <v>240.6</v>
      </c>
      <c r="N59" s="48">
        <f>M59-L59</f>
        <v>-1511.86</v>
      </c>
      <c r="O59" s="6"/>
      <c r="P59" s="6"/>
    </row>
    <row r="60" spans="1:16" s="10" customFormat="1" ht="15.75" x14ac:dyDescent="0.25">
      <c r="A60" s="32"/>
      <c r="B60" s="32"/>
      <c r="C60" s="33" t="s">
        <v>35</v>
      </c>
      <c r="D60" s="12">
        <f>SUM(D59:D59)</f>
        <v>27.94</v>
      </c>
      <c r="E60" s="12">
        <f>SUM(E59:E59)</f>
        <v>4.7699999999999996</v>
      </c>
      <c r="F60" s="12">
        <f>SUM(F59:F59)</f>
        <v>14.02</v>
      </c>
      <c r="G60" s="12">
        <f>SUM(G59:G59)</f>
        <v>6.21</v>
      </c>
      <c r="H60" s="12">
        <f>SUM(H59:H59)</f>
        <v>52.94</v>
      </c>
      <c r="K60" s="3" t="s">
        <v>58</v>
      </c>
      <c r="L60" s="48"/>
      <c r="M60" s="75"/>
      <c r="N60" s="48" t="s">
        <v>59</v>
      </c>
      <c r="O60" s="50"/>
      <c r="P60" s="6"/>
    </row>
    <row r="61" spans="1:16" s="10" customFormat="1" ht="31.5" x14ac:dyDescent="0.25">
      <c r="A61" s="35">
        <v>11</v>
      </c>
      <c r="B61" s="32"/>
      <c r="C61" s="33" t="s">
        <v>18</v>
      </c>
      <c r="D61" s="12">
        <f>D57+D60</f>
        <v>154.93</v>
      </c>
      <c r="E61" s="12">
        <f>E57+E60</f>
        <v>26.44</v>
      </c>
      <c r="F61" s="12">
        <f>F57+F60</f>
        <v>77.73</v>
      </c>
      <c r="G61" s="12">
        <f>G57+G60</f>
        <v>34.44</v>
      </c>
      <c r="H61" s="55">
        <f>H57+H60</f>
        <v>293.54000000000002</v>
      </c>
      <c r="K61" s="73" t="s">
        <v>60</v>
      </c>
      <c r="L61" s="48"/>
      <c r="M61" s="75"/>
      <c r="N61" s="48"/>
      <c r="O61" s="6"/>
      <c r="P61" s="6"/>
    </row>
    <row r="62" spans="1:16" s="6" customFormat="1" x14ac:dyDescent="0.25">
      <c r="K62" s="76"/>
      <c r="L62" s="75"/>
      <c r="M62" s="48"/>
      <c r="N62" s="48"/>
    </row>
    <row r="63" spans="1:16" s="6" customFormat="1" x14ac:dyDescent="0.25"/>
    <row r="64" spans="1:16" s="6" customFormat="1" x14ac:dyDescent="0.25"/>
    <row r="65" spans="2:10" s="22" customFormat="1" ht="18.75" x14ac:dyDescent="0.3">
      <c r="B65" s="23"/>
      <c r="C65" s="23" t="s">
        <v>53</v>
      </c>
      <c r="D65" s="24"/>
      <c r="E65" s="25"/>
      <c r="F65" s="51"/>
      <c r="G65" s="22" t="s">
        <v>54</v>
      </c>
    </row>
    <row r="66" spans="2:10" s="6" customFormat="1" x14ac:dyDescent="0.25">
      <c r="B66" s="22" t="s">
        <v>4</v>
      </c>
    </row>
    <row r="67" spans="2:10" s="6" customFormat="1" x14ac:dyDescent="0.25"/>
    <row r="68" spans="2:10" s="6" customFormat="1" x14ac:dyDescent="0.25">
      <c r="F68" s="50"/>
      <c r="G68" s="49"/>
      <c r="H68" s="50"/>
      <c r="I68" s="49"/>
      <c r="J68" s="49"/>
    </row>
    <row r="69" spans="2:10" s="6" customFormat="1" x14ac:dyDescent="0.25"/>
  </sheetData>
  <mergeCells count="43">
    <mergeCell ref="B58:G58"/>
    <mergeCell ref="A46:C46"/>
    <mergeCell ref="A47:C47"/>
    <mergeCell ref="A52:C52"/>
    <mergeCell ref="A53:C53"/>
    <mergeCell ref="B54:G54"/>
    <mergeCell ref="B48:G48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8:E8"/>
    <mergeCell ref="G8:H8"/>
    <mergeCell ref="B11:H11"/>
    <mergeCell ref="A28:C28"/>
    <mergeCell ref="A29:C29"/>
    <mergeCell ref="C18:C19"/>
    <mergeCell ref="B26:G26"/>
    <mergeCell ref="D18:G18"/>
    <mergeCell ref="H18:H19"/>
    <mergeCell ref="A25:C25"/>
    <mergeCell ref="B21:G21"/>
    <mergeCell ref="D15:F15"/>
    <mergeCell ref="B14:H14"/>
    <mergeCell ref="A18:A19"/>
    <mergeCell ref="B18:B19"/>
    <mergeCell ref="A13:H13"/>
    <mergeCell ref="B30:G30"/>
    <mergeCell ref="A32:C32"/>
    <mergeCell ref="A33:C33"/>
    <mergeCell ref="B39:G39"/>
    <mergeCell ref="B43:G43"/>
    <mergeCell ref="B34:G34"/>
    <mergeCell ref="A37:C37"/>
    <mergeCell ref="A38:C38"/>
    <mergeCell ref="A41:C41"/>
    <mergeCell ref="A42:C42"/>
  </mergeCells>
  <phoneticPr fontId="19" type="noConversion"/>
  <printOptions horizontalCentered="1"/>
  <pageMargins left="0.11811023622047245" right="0.11811023622047245" top="0.11811023622047245" bottom="0.11811023622047245" header="0" footer="0"/>
  <pageSetup paperSize="9" scale="56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 Александр Степанович</cp:lastModifiedBy>
  <cp:lastPrinted>2025-07-31T14:23:59Z</cp:lastPrinted>
  <dcterms:created xsi:type="dcterms:W3CDTF">2014-04-03T09:17:37Z</dcterms:created>
  <dcterms:modified xsi:type="dcterms:W3CDTF">2026-03-05T06:48:44Z</dcterms:modified>
</cp:coreProperties>
</file>